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tawicki\Desktop\Remont węzła dokumenty\"/>
    </mc:Choice>
  </mc:AlternateContent>
  <xr:revisionPtr revIDLastSave="0" documentId="8_{55716921-D53E-40F7-9E2C-7B599576038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araż" sheetId="1" r:id="rId1"/>
  </sheets>
  <definedNames>
    <definedName name="_xlnm.Print_Area" localSheetId="0">garaż!#REF!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6" i="1" l="1"/>
  <c r="F23" i="1"/>
  <c r="F29" i="1"/>
  <c r="F27" i="1"/>
  <c r="F25" i="1"/>
  <c r="F24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D30" i="1" l="1"/>
  <c r="D32" i="1" s="1"/>
  <c r="K27" i="1"/>
  <c r="K5" i="1"/>
  <c r="I27" i="1"/>
  <c r="I5" i="1"/>
  <c r="L27" i="1"/>
  <c r="L24" i="1"/>
  <c r="L5" i="1"/>
  <c r="I24" i="1" l="1"/>
  <c r="K24" i="1"/>
  <c r="K31" i="1" l="1"/>
  <c r="I31" i="1"/>
  <c r="D31" i="1" l="1"/>
</calcChain>
</file>

<file path=xl/sharedStrings.xml><?xml version="1.0" encoding="utf-8"?>
<sst xmlns="http://schemas.openxmlformats.org/spreadsheetml/2006/main" count="63" uniqueCount="42">
  <si>
    <t>Lp</t>
  </si>
  <si>
    <t>jm</t>
  </si>
  <si>
    <t>cena jednostkowa</t>
  </si>
  <si>
    <t>wartośc netto</t>
  </si>
  <si>
    <t>zakres robót</t>
  </si>
  <si>
    <t>ilośc</t>
  </si>
  <si>
    <t>mb</t>
  </si>
  <si>
    <t>łącznie wartośc netto</t>
  </si>
  <si>
    <t>łącznie wartośc brutto</t>
  </si>
  <si>
    <t>wartośc VAT</t>
  </si>
  <si>
    <t>kpl.</t>
  </si>
  <si>
    <t>kosztorys ofertowy</t>
  </si>
  <si>
    <r>
      <t>m</t>
    </r>
    <r>
      <rPr>
        <vertAlign val="superscript"/>
        <sz val="10"/>
        <color theme="1"/>
        <rFont val="Arial"/>
        <family val="2"/>
        <charset val="238"/>
      </rPr>
      <t>2</t>
    </r>
  </si>
  <si>
    <t>tynkowanie ścian zewnętrznych tynkiem cienkowarstwowym</t>
  </si>
  <si>
    <t>montaż nowych rynien i rur spustowych</t>
  </si>
  <si>
    <t>demontaż rynien i rur spustowych</t>
  </si>
  <si>
    <t xml:space="preserve">usunięcie powłoki malarskiej wewnątrz pomieszczenia </t>
  </si>
  <si>
    <t>szt.</t>
  </si>
  <si>
    <t>*</t>
  </si>
  <si>
    <t>art. 17 ustawy budżetowej na 2025 r.</t>
  </si>
  <si>
    <t>wymiana 3 szt. okien 100/160 z obróbką</t>
  </si>
  <si>
    <t>demontaż łat i uszkodzonych krokwi</t>
  </si>
  <si>
    <t xml:space="preserve">zamurowanie drzwi zewnętrznych </t>
  </si>
  <si>
    <t>wymiana drzwi 90/210</t>
  </si>
  <si>
    <t>naprawa schodów</t>
  </si>
  <si>
    <t>montaż parapetów</t>
  </si>
  <si>
    <t xml:space="preserve">montaż daszku nad wejściem </t>
  </si>
  <si>
    <t xml:space="preserve"> gruntowanie i malowanie pomieszczeń węzła </t>
  </si>
  <si>
    <t>malowanie krat</t>
  </si>
  <si>
    <t xml:space="preserve">obróbki blacharskie i roboty wykończeniowe okapu, szczytu, cokołu </t>
  </si>
  <si>
    <t>demontaż daszku na wejściem i schodów wejściowych</t>
  </si>
  <si>
    <t>rozbiórka komina z utylizacją materiałów</t>
  </si>
  <si>
    <t>sufit podwieszony z płyty OSB i płyty k-g na stelażu</t>
  </si>
  <si>
    <t xml:space="preserve">demontaż stropu drewnianego i utylizacja materiału </t>
  </si>
  <si>
    <t>REMONT BUDYNKU WĘZŁA CIEPLNEGO</t>
  </si>
  <si>
    <t>demontaż pokrycia dachu z blachy wraz z utylizacją</t>
  </si>
  <si>
    <t>usunięcie powłoki malarskiej i uszkodzonych tynków - elewacja</t>
  </si>
  <si>
    <t>demontaż skrzynki przyłącza wodociągowego i elektrycznego wew. i zew.</t>
  </si>
  <si>
    <t>przybicie łat i montaż blachodachówki</t>
  </si>
  <si>
    <t>gruntowanie i zakładanie siatki na klej - elewacja</t>
  </si>
  <si>
    <t>montaż drzwi wewnętrznych</t>
  </si>
  <si>
    <t>wykonanie tynków zwykłych cem.-wap., odtworzenia ubytków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</si>
</sst>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z_ł_-;\-* #,##0.00\ _z_ł_-;_-* &quot;-&quot;??\ _z_ł_-;_-@_-"/>
    <numFmt numFmtId="165" formatCode="#,##0.00\ &quot;zł&quot;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3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64" fontId="2" fillId="0" borderId="0" xfId="1" applyFont="1" applyBorder="1" applyAlignment="1">
      <alignment horizontal="center" vertical="center" wrapText="1"/>
    </xf>
    <xf numFmtId="164" fontId="2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0" fillId="0" borderId="0" xfId="0" applyNumberFormat="1"/>
    <xf numFmtId="164" fontId="2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164" fontId="5" fillId="2" borderId="9" xfId="1" applyFont="1" applyFill="1" applyBorder="1" applyAlignment="1">
      <alignment horizontal="center" vertical="center" wrapText="1"/>
    </xf>
    <xf numFmtId="164" fontId="5" fillId="2" borderId="10" xfId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164" fontId="5" fillId="2" borderId="2" xfId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164" fontId="4" fillId="2" borderId="2" xfId="1" applyFont="1" applyFill="1" applyBorder="1" applyAlignment="1">
      <alignment horizontal="right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/>
    </xf>
    <xf numFmtId="164" fontId="8" fillId="2" borderId="2" xfId="1" applyFont="1" applyFill="1" applyBorder="1" applyAlignment="1">
      <alignment horizontal="right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65" fontId="5" fillId="2" borderId="3" xfId="1" applyNumberFormat="1" applyFont="1" applyFill="1" applyBorder="1" applyAlignment="1">
      <alignment horizontal="right" vertical="center" wrapText="1"/>
    </xf>
    <xf numFmtId="165" fontId="5" fillId="2" borderId="4" xfId="1" applyNumberFormat="1" applyFont="1" applyFill="1" applyBorder="1" applyAlignment="1">
      <alignment horizontal="right" vertical="center" wrapText="1"/>
    </xf>
    <xf numFmtId="165" fontId="5" fillId="2" borderId="5" xfId="1" applyNumberFormat="1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right" vertical="center" wrapText="1"/>
    </xf>
    <xf numFmtId="0" fontId="5" fillId="2" borderId="4" xfId="0" applyFont="1" applyFill="1" applyBorder="1" applyAlignment="1">
      <alignment horizontal="right" vertical="center" wrapText="1"/>
    </xf>
    <xf numFmtId="0" fontId="5" fillId="2" borderId="5" xfId="0" applyFont="1" applyFill="1" applyBorder="1" applyAlignment="1">
      <alignment horizontal="right" vertical="center" wrapText="1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1"/>
  <sheetViews>
    <sheetView tabSelected="1" workbookViewId="0">
      <selection activeCell="F7" sqref="F7"/>
    </sheetView>
  </sheetViews>
  <sheetFormatPr defaultRowHeight="15" x14ac:dyDescent="0.25"/>
  <cols>
    <col min="1" max="1" width="7.85546875" style="2" customWidth="1"/>
    <col min="2" max="2" width="59.5703125" style="3" customWidth="1"/>
    <col min="3" max="3" width="11.85546875" style="2" customWidth="1"/>
    <col min="4" max="4" width="10.42578125" style="2" customWidth="1"/>
    <col min="5" max="5" width="12.42578125" style="2" customWidth="1"/>
    <col min="6" max="6" width="17.140625" style="2" customWidth="1"/>
    <col min="7" max="7" width="22.28515625" style="2" customWidth="1"/>
    <col min="8" max="8" width="10.7109375" style="2" hidden="1" customWidth="1"/>
    <col min="9" max="9" width="20.42578125" style="2" hidden="1" customWidth="1"/>
    <col min="10" max="10" width="12.28515625" style="2" hidden="1" customWidth="1"/>
    <col min="11" max="11" width="15.5703125" style="2" hidden="1" customWidth="1"/>
    <col min="12" max="13" width="0" style="2" hidden="1" customWidth="1"/>
    <col min="14" max="18" width="9.140625" style="2"/>
    <col min="19" max="27" width="9.140625" style="1"/>
  </cols>
  <sheetData>
    <row r="1" spans="1:27" ht="58.5" customHeight="1" x14ac:dyDescent="0.25">
      <c r="A1" s="33" t="s">
        <v>34</v>
      </c>
      <c r="B1" s="33"/>
      <c r="C1" s="33"/>
      <c r="D1" s="33"/>
      <c r="E1" s="33"/>
      <c r="F1" s="33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</row>
    <row r="2" spans="1:27" ht="15.75" customHeight="1" thickBot="1" x14ac:dyDescent="0.3">
      <c r="A2" s="37" t="s">
        <v>11</v>
      </c>
      <c r="B2" s="38"/>
      <c r="C2" s="38"/>
      <c r="D2" s="38"/>
      <c r="E2" s="38"/>
      <c r="F2" s="39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</row>
    <row r="3" spans="1:27" ht="26.25" thickBot="1" x14ac:dyDescent="0.3">
      <c r="A3" s="14" t="s">
        <v>0</v>
      </c>
      <c r="B3" s="15" t="s">
        <v>4</v>
      </c>
      <c r="C3" s="15" t="s">
        <v>1</v>
      </c>
      <c r="D3" s="15" t="s">
        <v>5</v>
      </c>
      <c r="E3" s="15" t="s">
        <v>2</v>
      </c>
      <c r="F3" s="16" t="s">
        <v>3</v>
      </c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</row>
    <row r="4" spans="1:27" x14ac:dyDescent="0.25">
      <c r="A4" s="23"/>
      <c r="B4" s="24"/>
      <c r="C4" s="18"/>
      <c r="D4" s="19"/>
      <c r="E4" s="19"/>
      <c r="F4" s="20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</row>
    <row r="5" spans="1:27" ht="18" customHeight="1" x14ac:dyDescent="0.25">
      <c r="A5" s="17">
        <v>1</v>
      </c>
      <c r="B5" s="21" t="s">
        <v>35</v>
      </c>
      <c r="C5" s="17" t="s">
        <v>12</v>
      </c>
      <c r="D5" s="25">
        <v>60</v>
      </c>
      <c r="E5" s="22"/>
      <c r="F5" s="22">
        <f>D5*E5</f>
        <v>0</v>
      </c>
      <c r="G5"/>
      <c r="H5" s="10">
        <v>30</v>
      </c>
      <c r="I5" s="10">
        <f>H5*D5</f>
        <v>1800</v>
      </c>
      <c r="J5" s="10">
        <v>18</v>
      </c>
      <c r="K5" s="10">
        <f>J5*D5</f>
        <v>1080</v>
      </c>
      <c r="L5" s="10">
        <f t="shared" ref="L5:L27" si="0">(H5+J5)/2</f>
        <v>24</v>
      </c>
      <c r="M5"/>
      <c r="N5"/>
      <c r="O5"/>
      <c r="P5"/>
      <c r="Q5"/>
      <c r="R5"/>
      <c r="S5"/>
      <c r="T5"/>
      <c r="U5"/>
      <c r="V5"/>
      <c r="W5"/>
      <c r="X5"/>
      <c r="Y5"/>
      <c r="Z5"/>
      <c r="AA5"/>
    </row>
    <row r="6" spans="1:27" ht="18" customHeight="1" x14ac:dyDescent="0.25">
      <c r="A6" s="17">
        <v>2</v>
      </c>
      <c r="B6" s="21" t="s">
        <v>21</v>
      </c>
      <c r="C6" s="17" t="s">
        <v>12</v>
      </c>
      <c r="D6" s="25">
        <v>60</v>
      </c>
      <c r="E6" s="22"/>
      <c r="F6" s="22">
        <f t="shared" ref="F6:F29" si="1">D6*E6</f>
        <v>0</v>
      </c>
      <c r="G6"/>
      <c r="H6" s="10"/>
      <c r="I6" s="10"/>
      <c r="J6" s="10"/>
      <c r="K6" s="10"/>
      <c r="L6" s="10"/>
      <c r="M6"/>
      <c r="N6"/>
      <c r="O6"/>
      <c r="P6"/>
      <c r="Q6"/>
      <c r="R6"/>
      <c r="S6"/>
      <c r="T6"/>
      <c r="U6"/>
      <c r="V6"/>
      <c r="W6"/>
      <c r="X6"/>
      <c r="Y6"/>
      <c r="Z6"/>
      <c r="AA6"/>
    </row>
    <row r="7" spans="1:27" ht="18" customHeight="1" x14ac:dyDescent="0.25">
      <c r="A7" s="17">
        <v>3</v>
      </c>
      <c r="B7" s="28" t="s">
        <v>15</v>
      </c>
      <c r="C7" s="17" t="s">
        <v>6</v>
      </c>
      <c r="D7" s="25">
        <v>33</v>
      </c>
      <c r="E7" s="22"/>
      <c r="F7" s="22">
        <f t="shared" si="1"/>
        <v>0</v>
      </c>
      <c r="G7"/>
      <c r="H7" s="10"/>
      <c r="I7" s="10"/>
      <c r="J7" s="10"/>
      <c r="K7" s="10"/>
      <c r="L7" s="10"/>
      <c r="M7"/>
      <c r="N7"/>
      <c r="O7"/>
      <c r="P7"/>
      <c r="Q7"/>
      <c r="R7"/>
      <c r="S7"/>
      <c r="T7"/>
      <c r="U7"/>
      <c r="V7"/>
      <c r="W7"/>
      <c r="X7"/>
      <c r="Y7"/>
      <c r="Z7"/>
      <c r="AA7"/>
    </row>
    <row r="8" spans="1:27" ht="18" customHeight="1" x14ac:dyDescent="0.25">
      <c r="A8" s="17">
        <v>4</v>
      </c>
      <c r="B8" s="21" t="s">
        <v>36</v>
      </c>
      <c r="C8" s="17" t="s">
        <v>12</v>
      </c>
      <c r="D8" s="25">
        <v>85</v>
      </c>
      <c r="E8" s="22"/>
      <c r="F8" s="22">
        <f t="shared" si="1"/>
        <v>0</v>
      </c>
      <c r="G8"/>
      <c r="H8" s="10"/>
      <c r="I8" s="10"/>
      <c r="J8" s="10"/>
      <c r="K8" s="10"/>
      <c r="L8" s="10"/>
      <c r="M8"/>
      <c r="N8"/>
      <c r="O8"/>
      <c r="P8"/>
      <c r="Q8"/>
      <c r="R8"/>
      <c r="S8"/>
      <c r="T8"/>
      <c r="U8"/>
      <c r="V8"/>
      <c r="W8"/>
      <c r="X8"/>
      <c r="Y8"/>
      <c r="Z8"/>
      <c r="AA8"/>
    </row>
    <row r="9" spans="1:27" ht="18" customHeight="1" x14ac:dyDescent="0.25">
      <c r="A9" s="17">
        <v>5</v>
      </c>
      <c r="B9" s="21" t="s">
        <v>22</v>
      </c>
      <c r="C9" s="17" t="s">
        <v>17</v>
      </c>
      <c r="D9" s="25">
        <v>1</v>
      </c>
      <c r="E9" s="22"/>
      <c r="F9" s="22">
        <f t="shared" si="1"/>
        <v>0</v>
      </c>
      <c r="G9"/>
      <c r="H9" s="10"/>
      <c r="I9" s="10"/>
      <c r="J9" s="10"/>
      <c r="K9" s="10"/>
      <c r="L9" s="10"/>
      <c r="M9"/>
      <c r="N9"/>
      <c r="O9"/>
      <c r="P9"/>
      <c r="Q9"/>
      <c r="R9"/>
      <c r="S9"/>
      <c r="T9"/>
      <c r="U9"/>
      <c r="V9"/>
      <c r="W9"/>
      <c r="X9"/>
      <c r="Y9"/>
      <c r="Z9"/>
      <c r="AA9"/>
    </row>
    <row r="10" spans="1:27" ht="18" customHeight="1" x14ac:dyDescent="0.25">
      <c r="A10" s="17">
        <v>6</v>
      </c>
      <c r="B10" s="28" t="s">
        <v>37</v>
      </c>
      <c r="C10" s="17" t="s">
        <v>17</v>
      </c>
      <c r="D10" s="25">
        <v>2</v>
      </c>
      <c r="E10" s="22"/>
      <c r="F10" s="22">
        <f t="shared" si="1"/>
        <v>0</v>
      </c>
      <c r="G10"/>
      <c r="H10" s="10"/>
      <c r="I10" s="10"/>
      <c r="J10" s="10"/>
      <c r="K10" s="10"/>
      <c r="L10" s="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</row>
    <row r="11" spans="1:27" ht="18" customHeight="1" x14ac:dyDescent="0.25">
      <c r="A11" s="17">
        <v>7</v>
      </c>
      <c r="B11" s="21" t="s">
        <v>31</v>
      </c>
      <c r="C11" s="17" t="s">
        <v>10</v>
      </c>
      <c r="D11" s="25">
        <v>1</v>
      </c>
      <c r="E11" s="22"/>
      <c r="F11" s="22">
        <f t="shared" si="1"/>
        <v>0</v>
      </c>
      <c r="G11"/>
      <c r="H11" s="10"/>
      <c r="I11" s="10"/>
      <c r="J11" s="10"/>
      <c r="K11" s="10"/>
      <c r="L11" s="10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</row>
    <row r="12" spans="1:27" ht="18" customHeight="1" x14ac:dyDescent="0.25">
      <c r="A12" s="17">
        <v>8</v>
      </c>
      <c r="B12" s="21" t="s">
        <v>30</v>
      </c>
      <c r="C12" s="17" t="s">
        <v>10</v>
      </c>
      <c r="D12" s="25">
        <v>1</v>
      </c>
      <c r="E12" s="22"/>
      <c r="F12" s="22">
        <f t="shared" si="1"/>
        <v>0</v>
      </c>
      <c r="G12"/>
      <c r="H12" s="10"/>
      <c r="I12" s="10"/>
      <c r="J12" s="10"/>
      <c r="K12" s="10"/>
      <c r="L12" s="10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</row>
    <row r="13" spans="1:27" ht="18" customHeight="1" x14ac:dyDescent="0.25">
      <c r="A13" s="17">
        <v>9</v>
      </c>
      <c r="B13" s="28" t="s">
        <v>38</v>
      </c>
      <c r="C13" s="17" t="s">
        <v>12</v>
      </c>
      <c r="D13" s="25">
        <v>60</v>
      </c>
      <c r="E13" s="22"/>
      <c r="F13" s="22">
        <f t="shared" si="1"/>
        <v>0</v>
      </c>
      <c r="G13"/>
      <c r="H13" s="10"/>
      <c r="I13" s="10"/>
      <c r="J13" s="10"/>
      <c r="K13" s="10"/>
      <c r="L13" s="10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</row>
    <row r="14" spans="1:27" ht="18" customHeight="1" x14ac:dyDescent="0.25">
      <c r="A14" s="17">
        <v>10</v>
      </c>
      <c r="B14" s="21" t="s">
        <v>20</v>
      </c>
      <c r="C14" s="17" t="s">
        <v>17</v>
      </c>
      <c r="D14" s="25">
        <v>3</v>
      </c>
      <c r="E14" s="22"/>
      <c r="F14" s="22">
        <f t="shared" si="1"/>
        <v>0</v>
      </c>
      <c r="G14"/>
      <c r="H14" s="10"/>
      <c r="I14" s="10"/>
      <c r="J14" s="10"/>
      <c r="K14" s="10"/>
      <c r="L14" s="10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</row>
    <row r="15" spans="1:27" ht="18" customHeight="1" x14ac:dyDescent="0.25">
      <c r="A15" s="17">
        <v>11</v>
      </c>
      <c r="B15" s="28" t="s">
        <v>23</v>
      </c>
      <c r="C15" s="17" t="s">
        <v>17</v>
      </c>
      <c r="D15" s="25">
        <v>1</v>
      </c>
      <c r="E15" s="22"/>
      <c r="F15" s="22">
        <f t="shared" si="1"/>
        <v>0</v>
      </c>
      <c r="G15"/>
      <c r="H15" s="10"/>
      <c r="I15" s="10"/>
      <c r="J15" s="10"/>
      <c r="K15" s="10"/>
      <c r="L15" s="10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</row>
    <row r="16" spans="1:27" ht="18" customHeight="1" x14ac:dyDescent="0.25">
      <c r="A16" s="17">
        <v>12</v>
      </c>
      <c r="B16" s="28" t="s">
        <v>24</v>
      </c>
      <c r="C16" s="17" t="s">
        <v>17</v>
      </c>
      <c r="D16" s="25">
        <v>1</v>
      </c>
      <c r="E16" s="22"/>
      <c r="F16" s="22">
        <f t="shared" si="1"/>
        <v>0</v>
      </c>
      <c r="G16"/>
      <c r="H16" s="10"/>
      <c r="I16" s="10"/>
      <c r="J16" s="10"/>
      <c r="K16" s="10"/>
      <c r="L16" s="10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</row>
    <row r="17" spans="1:27" ht="18" customHeight="1" x14ac:dyDescent="0.25">
      <c r="A17" s="17">
        <v>13</v>
      </c>
      <c r="B17" s="28" t="s">
        <v>39</v>
      </c>
      <c r="C17" s="17" t="s">
        <v>12</v>
      </c>
      <c r="D17" s="25">
        <v>85</v>
      </c>
      <c r="E17" s="22"/>
      <c r="F17" s="22">
        <f t="shared" si="1"/>
        <v>0</v>
      </c>
      <c r="G17"/>
      <c r="H17" s="10"/>
      <c r="I17" s="10"/>
      <c r="J17" s="10"/>
      <c r="K17" s="10"/>
      <c r="L17" s="10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</row>
    <row r="18" spans="1:27" ht="18" customHeight="1" x14ac:dyDescent="0.25">
      <c r="A18" s="17">
        <v>14</v>
      </c>
      <c r="B18" s="28" t="s">
        <v>13</v>
      </c>
      <c r="C18" s="17" t="s">
        <v>12</v>
      </c>
      <c r="D18" s="25">
        <v>85</v>
      </c>
      <c r="E18" s="22"/>
      <c r="F18" s="22">
        <f t="shared" si="1"/>
        <v>0</v>
      </c>
      <c r="G18"/>
      <c r="H18" s="10"/>
      <c r="I18" s="10"/>
      <c r="J18" s="10"/>
      <c r="K18" s="10"/>
      <c r="L18" s="10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</row>
    <row r="19" spans="1:27" ht="18" customHeight="1" x14ac:dyDescent="0.25">
      <c r="A19" s="17">
        <v>15</v>
      </c>
      <c r="B19" s="28" t="s">
        <v>14</v>
      </c>
      <c r="C19" s="17" t="s">
        <v>6</v>
      </c>
      <c r="D19" s="25">
        <v>33</v>
      </c>
      <c r="E19" s="22"/>
      <c r="F19" s="22">
        <f t="shared" si="1"/>
        <v>0</v>
      </c>
      <c r="G19"/>
      <c r="H19" s="10"/>
      <c r="I19" s="10"/>
      <c r="J19" s="10"/>
      <c r="K19" s="10"/>
      <c r="L19" s="10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</row>
    <row r="20" spans="1:27" ht="18" customHeight="1" x14ac:dyDescent="0.25">
      <c r="A20" s="17">
        <v>16</v>
      </c>
      <c r="B20" s="28" t="s">
        <v>25</v>
      </c>
      <c r="C20" s="17" t="s">
        <v>17</v>
      </c>
      <c r="D20" s="25">
        <v>3</v>
      </c>
      <c r="E20" s="22"/>
      <c r="F20" s="22">
        <f t="shared" si="1"/>
        <v>0</v>
      </c>
      <c r="G20"/>
      <c r="H20" s="10"/>
      <c r="I20" s="10"/>
      <c r="J20" s="10"/>
      <c r="K20" s="10"/>
      <c r="L20" s="1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</row>
    <row r="21" spans="1:27" ht="18" customHeight="1" x14ac:dyDescent="0.25">
      <c r="A21" s="17">
        <v>17</v>
      </c>
      <c r="B21" s="28" t="s">
        <v>29</v>
      </c>
      <c r="C21" s="17" t="s">
        <v>6</v>
      </c>
      <c r="D21" s="25">
        <v>75</v>
      </c>
      <c r="E21" s="22"/>
      <c r="F21" s="22">
        <f t="shared" si="1"/>
        <v>0</v>
      </c>
      <c r="G21"/>
      <c r="H21" s="10"/>
      <c r="I21" s="10"/>
      <c r="J21" s="10"/>
      <c r="K21" s="10"/>
      <c r="L21" s="10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</row>
    <row r="22" spans="1:27" ht="18" customHeight="1" x14ac:dyDescent="0.25">
      <c r="A22" s="17">
        <v>18</v>
      </c>
      <c r="B22" s="28" t="s">
        <v>26</v>
      </c>
      <c r="C22" s="17" t="s">
        <v>17</v>
      </c>
      <c r="D22" s="25">
        <v>1</v>
      </c>
      <c r="E22" s="22"/>
      <c r="F22" s="22">
        <f t="shared" si="1"/>
        <v>0</v>
      </c>
      <c r="G22"/>
      <c r="H22" s="10"/>
      <c r="I22" s="10"/>
      <c r="J22" s="10"/>
      <c r="K22" s="10"/>
      <c r="L22" s="10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</row>
    <row r="23" spans="1:27" ht="18" customHeight="1" x14ac:dyDescent="0.25">
      <c r="A23" s="17">
        <v>19</v>
      </c>
      <c r="B23" s="21" t="s">
        <v>33</v>
      </c>
      <c r="C23" s="17" t="s">
        <v>12</v>
      </c>
      <c r="D23" s="25">
        <v>36.5</v>
      </c>
      <c r="E23" s="22"/>
      <c r="F23" s="22">
        <f t="shared" ref="F23" si="2">D23*E23</f>
        <v>0</v>
      </c>
      <c r="G23"/>
      <c r="H23" s="10"/>
      <c r="I23" s="10"/>
      <c r="J23" s="10"/>
      <c r="K23" s="10"/>
      <c r="L23" s="10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</row>
    <row r="24" spans="1:27" ht="18" customHeight="1" x14ac:dyDescent="0.25">
      <c r="A24" s="17">
        <v>20</v>
      </c>
      <c r="B24" s="21" t="s">
        <v>16</v>
      </c>
      <c r="C24" s="17" t="s">
        <v>12</v>
      </c>
      <c r="D24" s="25">
        <v>105</v>
      </c>
      <c r="E24" s="22"/>
      <c r="F24" s="22">
        <f t="shared" si="1"/>
        <v>0</v>
      </c>
      <c r="G24"/>
      <c r="H24" s="10">
        <v>70</v>
      </c>
      <c r="I24" s="10">
        <f>H24*D24</f>
        <v>7350</v>
      </c>
      <c r="J24" s="10">
        <v>36</v>
      </c>
      <c r="K24" s="10">
        <f>J24*D24</f>
        <v>3780</v>
      </c>
      <c r="L24" s="10">
        <f t="shared" si="0"/>
        <v>53</v>
      </c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</row>
    <row r="25" spans="1:27" ht="18" customHeight="1" x14ac:dyDescent="0.25">
      <c r="A25" s="29">
        <v>21</v>
      </c>
      <c r="B25" s="28" t="s">
        <v>40</v>
      </c>
      <c r="C25" s="29" t="s">
        <v>17</v>
      </c>
      <c r="D25" s="30">
        <v>1</v>
      </c>
      <c r="E25" s="22"/>
      <c r="F25" s="22">
        <f t="shared" si="1"/>
        <v>0</v>
      </c>
      <c r="G25"/>
      <c r="H25" s="10"/>
      <c r="I25" s="10"/>
      <c r="J25" s="10"/>
      <c r="K25" s="10"/>
      <c r="L25" s="10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</row>
    <row r="26" spans="1:27" ht="18" customHeight="1" x14ac:dyDescent="0.25">
      <c r="A26" s="17">
        <v>22</v>
      </c>
      <c r="B26" s="28" t="s">
        <v>41</v>
      </c>
      <c r="C26" s="17" t="s">
        <v>12</v>
      </c>
      <c r="D26" s="25">
        <v>10</v>
      </c>
      <c r="E26" s="22"/>
      <c r="F26" s="22">
        <f t="shared" ref="F26" si="3">D26*E26</f>
        <v>0</v>
      </c>
      <c r="G26"/>
      <c r="H26" s="10"/>
      <c r="I26" s="10"/>
      <c r="J26" s="10"/>
      <c r="K26" s="10"/>
      <c r="L26" s="10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</row>
    <row r="27" spans="1:27" ht="18" customHeight="1" x14ac:dyDescent="0.25">
      <c r="A27" s="17">
        <v>23</v>
      </c>
      <c r="B27" s="21" t="s">
        <v>32</v>
      </c>
      <c r="C27" s="17" t="s">
        <v>12</v>
      </c>
      <c r="D27" s="25">
        <v>36.5</v>
      </c>
      <c r="E27" s="22"/>
      <c r="F27" s="22">
        <f t="shared" si="1"/>
        <v>0</v>
      </c>
      <c r="G27"/>
      <c r="H27" s="10">
        <v>10</v>
      </c>
      <c r="I27" s="10">
        <f>H27*D27</f>
        <v>365</v>
      </c>
      <c r="J27" s="10">
        <v>11.4</v>
      </c>
      <c r="K27" s="10">
        <f>J27*D27</f>
        <v>416.1</v>
      </c>
      <c r="L27" s="10">
        <f t="shared" si="0"/>
        <v>10.7</v>
      </c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</row>
    <row r="28" spans="1:27" ht="18" customHeight="1" x14ac:dyDescent="0.25">
      <c r="A28" s="17">
        <v>24</v>
      </c>
      <c r="B28" s="21" t="s">
        <v>27</v>
      </c>
      <c r="C28" s="17" t="s">
        <v>12</v>
      </c>
      <c r="D28" s="25">
        <v>105</v>
      </c>
      <c r="E28" s="22"/>
      <c r="F28" s="22"/>
      <c r="G28"/>
      <c r="H28" s="10"/>
      <c r="I28" s="10"/>
      <c r="J28" s="10"/>
      <c r="K28" s="10"/>
      <c r="L28" s="10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</row>
    <row r="29" spans="1:27" ht="18" customHeight="1" x14ac:dyDescent="0.25">
      <c r="A29" s="17">
        <v>25</v>
      </c>
      <c r="B29" s="21" t="s">
        <v>28</v>
      </c>
      <c r="C29" s="17" t="s">
        <v>17</v>
      </c>
      <c r="D29" s="25">
        <v>3</v>
      </c>
      <c r="E29" s="22"/>
      <c r="F29" s="22">
        <f t="shared" si="1"/>
        <v>0</v>
      </c>
      <c r="G29"/>
      <c r="H29" s="10"/>
      <c r="I29" s="10"/>
      <c r="J29" s="10"/>
      <c r="K29" s="10"/>
      <c r="L29" s="10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</row>
    <row r="30" spans="1:27" ht="18" customHeight="1" x14ac:dyDescent="0.25">
      <c r="A30" s="40" t="s">
        <v>7</v>
      </c>
      <c r="B30" s="41"/>
      <c r="C30" s="42"/>
      <c r="D30" s="34">
        <f>SUM(F5:F29)</f>
        <v>0</v>
      </c>
      <c r="E30" s="35"/>
      <c r="F30" s="36"/>
      <c r="G30" s="11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</row>
    <row r="31" spans="1:27" ht="18" customHeight="1" x14ac:dyDescent="0.25">
      <c r="A31" s="40" t="s">
        <v>9</v>
      </c>
      <c r="B31" s="41"/>
      <c r="C31" s="42"/>
      <c r="D31" s="34">
        <f>D32-D30</f>
        <v>0</v>
      </c>
      <c r="E31" s="35"/>
      <c r="F31" s="36"/>
      <c r="G31" s="11"/>
      <c r="H31"/>
      <c r="I31" s="10">
        <f>SUM(I5:I30)</f>
        <v>9515</v>
      </c>
      <c r="J31"/>
      <c r="K31" s="10">
        <f>SUM(K5:K30)</f>
        <v>5276.1</v>
      </c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</row>
    <row r="32" spans="1:27" ht="18" customHeight="1" x14ac:dyDescent="0.25">
      <c r="A32" s="40" t="s">
        <v>8</v>
      </c>
      <c r="B32" s="41"/>
      <c r="C32" s="42"/>
      <c r="D32" s="34">
        <f>D30*1.23</f>
        <v>0</v>
      </c>
      <c r="E32" s="35"/>
      <c r="F32" s="36"/>
      <c r="G32" s="11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</row>
    <row r="33" spans="1:27" x14ac:dyDescent="0.25">
      <c r="A33" s="5"/>
      <c r="B33" s="31"/>
      <c r="C33" s="31"/>
      <c r="D33" s="31"/>
      <c r="E33" s="26"/>
      <c r="F33" s="7"/>
      <c r="G33" s="5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</row>
    <row r="34" spans="1:27" hidden="1" x14ac:dyDescent="0.25">
      <c r="A34" s="27" t="s">
        <v>18</v>
      </c>
      <c r="B34" s="32" t="s">
        <v>19</v>
      </c>
      <c r="C34" s="32"/>
      <c r="D34" s="32"/>
      <c r="E34" s="26"/>
      <c r="F34" s="7"/>
      <c r="G34" s="12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</row>
    <row r="35" spans="1:27" x14ac:dyDescent="0.25">
      <c r="A35" s="5"/>
      <c r="B35" s="4"/>
      <c r="C35" s="5"/>
      <c r="D35" s="7"/>
      <c r="E35" s="7"/>
      <c r="F35" s="7"/>
      <c r="G35" s="13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</row>
    <row r="36" spans="1:27" hidden="1" x14ac:dyDescent="0.25">
      <c r="A36" s="5"/>
      <c r="B36" s="4"/>
      <c r="C36" s="5"/>
      <c r="D36" s="7"/>
      <c r="E36" s="7"/>
      <c r="F36" s="7"/>
      <c r="G36" s="5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</row>
    <row r="37" spans="1:27" hidden="1" x14ac:dyDescent="0.25">
      <c r="A37" s="5"/>
      <c r="B37" s="4"/>
      <c r="C37" s="5"/>
      <c r="D37" s="7"/>
      <c r="E37" s="7"/>
      <c r="F37" s="7"/>
      <c r="G37" s="5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</row>
    <row r="38" spans="1:27" hidden="1" x14ac:dyDescent="0.25">
      <c r="A38" s="5"/>
      <c r="B38" s="4"/>
      <c r="C38" s="5"/>
      <c r="D38" s="7"/>
      <c r="E38" s="7"/>
      <c r="F38" s="7"/>
      <c r="G38" s="5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</row>
    <row r="39" spans="1:27" hidden="1" x14ac:dyDescent="0.25">
      <c r="A39" s="5"/>
      <c r="B39" s="6"/>
      <c r="C39" s="9"/>
      <c r="D39" s="8"/>
      <c r="E39" s="8"/>
      <c r="F39" s="8"/>
      <c r="G39" s="5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</row>
    <row r="40" spans="1:27" hidden="1" x14ac:dyDescent="0.25">
      <c r="A40" s="5"/>
      <c r="B40" s="4"/>
      <c r="C40" s="5"/>
      <c r="D40" s="7"/>
      <c r="E40" s="7"/>
      <c r="F40" s="7"/>
      <c r="G40" s="5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</row>
    <row r="41" spans="1:27" x14ac:dyDescent="0.25">
      <c r="A41" s="5"/>
      <c r="B41" s="4"/>
      <c r="C41" s="5"/>
      <c r="D41" s="7"/>
      <c r="E41" s="7"/>
      <c r="F41" s="7"/>
      <c r="G41" s="5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</row>
    <row r="42" spans="1:27" x14ac:dyDescent="0.25">
      <c r="A42" s="5"/>
      <c r="B42" s="4"/>
      <c r="C42" s="5"/>
      <c r="D42" s="7"/>
      <c r="E42" s="7"/>
      <c r="F42" s="7"/>
      <c r="G42" s="5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</row>
    <row r="43" spans="1:27" x14ac:dyDescent="0.25">
      <c r="A43" s="5"/>
      <c r="B43" s="4"/>
      <c r="C43" s="5"/>
      <c r="D43" s="7"/>
      <c r="E43" s="7"/>
      <c r="F43" s="7"/>
      <c r="G43" s="5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</row>
    <row r="44" spans="1:27" x14ac:dyDescent="0.25">
      <c r="A44" s="5"/>
      <c r="B44" s="4"/>
      <c r="C44" s="5"/>
      <c r="D44" s="7"/>
      <c r="E44" s="7"/>
      <c r="F44" s="7"/>
      <c r="G44" s="5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</row>
    <row r="45" spans="1:27" x14ac:dyDescent="0.25">
      <c r="A45" s="5"/>
      <c r="B45" s="4"/>
      <c r="C45" s="5"/>
      <c r="D45" s="7"/>
      <c r="E45" s="7"/>
      <c r="F45" s="7"/>
      <c r="G45" s="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</row>
    <row r="46" spans="1:27" x14ac:dyDescent="0.25">
      <c r="A46" s="5"/>
      <c r="B46" s="4"/>
      <c r="C46" s="5"/>
      <c r="D46" s="7"/>
      <c r="E46" s="7"/>
      <c r="F46" s="7"/>
      <c r="G46" s="5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</row>
    <row r="47" spans="1:27" x14ac:dyDescent="0.25">
      <c r="A47" s="5"/>
      <c r="B47" s="4"/>
      <c r="C47" s="5"/>
      <c r="D47" s="7"/>
      <c r="E47" s="7"/>
      <c r="F47" s="7"/>
      <c r="G47" s="5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</row>
    <row r="48" spans="1:27" x14ac:dyDescent="0.25">
      <c r="A48" s="5"/>
      <c r="B48" s="4"/>
      <c r="C48" s="5"/>
      <c r="D48" s="7"/>
      <c r="E48" s="7"/>
      <c r="F48" s="7"/>
      <c r="G48" s="5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</row>
    <row r="49" spans="1:27" x14ac:dyDescent="0.25">
      <c r="A49" s="5"/>
      <c r="B49" s="4"/>
      <c r="C49" s="5"/>
      <c r="D49" s="7"/>
      <c r="E49" s="7"/>
      <c r="F49" s="7"/>
      <c r="G49" s="5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</row>
    <row r="50" spans="1:27" x14ac:dyDescent="0.25">
      <c r="A50" s="5"/>
      <c r="B50" s="4"/>
      <c r="C50" s="5"/>
      <c r="D50" s="7"/>
      <c r="E50" s="7"/>
      <c r="F50" s="7"/>
      <c r="G50" s="5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</row>
    <row r="51" spans="1:27" x14ac:dyDescent="0.25">
      <c r="A51" s="5"/>
      <c r="B51" s="4"/>
      <c r="C51" s="5"/>
      <c r="D51" s="5"/>
      <c r="E51" s="5"/>
      <c r="F51" s="5"/>
      <c r="G51" s="5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</row>
  </sheetData>
  <mergeCells count="10">
    <mergeCell ref="B33:D33"/>
    <mergeCell ref="B34:D34"/>
    <mergeCell ref="A1:F1"/>
    <mergeCell ref="D32:F32"/>
    <mergeCell ref="D30:F30"/>
    <mergeCell ref="A2:F2"/>
    <mergeCell ref="A30:C30"/>
    <mergeCell ref="A31:C31"/>
    <mergeCell ref="A32:C32"/>
    <mergeCell ref="D31:F31"/>
  </mergeCells>
  <pageMargins left="0.7" right="0.7" top="0.75" bottom="0.75" header="0.3" footer="0.3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garaż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miwaniak</dc:creator>
  <cp:lastModifiedBy>Stawicki Arkadiusz</cp:lastModifiedBy>
  <cp:lastPrinted>2026-04-20T13:01:55Z</cp:lastPrinted>
  <dcterms:created xsi:type="dcterms:W3CDTF">2017-03-24T07:55:53Z</dcterms:created>
  <dcterms:modified xsi:type="dcterms:W3CDTF">2026-08-28T12:44:04Z</dcterms:modified>
</cp:coreProperties>
</file>